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8" documentId="13_ncr:1_{B63E6446-F06B-4D2C-A37A-BBE4B13CF12A}" xr6:coauthVersionLast="47" xr6:coauthVersionMax="47" xr10:uidLastSave="{0F58600C-4FE5-414C-B05F-EAF843108889}"/>
  <bookViews>
    <workbookView xWindow="28680" yWindow="-120" windowWidth="29040" windowHeight="15720" xr2:uid="{00000000-000D-0000-FFFF-FFFF00000000}"/>
  </bookViews>
  <sheets>
    <sheet name="Lot3" sheetId="7" r:id="rId1"/>
  </sheets>
  <definedNames>
    <definedName name="_xlnm.Print_Area" localSheetId="0">'Lot3'!$A$1:$W$31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6" i="7" l="1"/>
  <c r="W19" i="7"/>
  <c r="W18" i="7"/>
  <c r="W17" i="7"/>
  <c r="W15" i="7"/>
  <c r="W8" i="7"/>
  <c r="W9" i="7"/>
  <c r="W10" i="7"/>
  <c r="W11" i="7"/>
  <c r="W12" i="7"/>
  <c r="W13" i="7"/>
  <c r="W7" i="7"/>
  <c r="W21" i="7" l="1"/>
  <c r="O30" i="7"/>
  <c r="O29" i="7"/>
  <c r="O28" i="7"/>
  <c r="O27" i="7"/>
  <c r="O26" i="7"/>
  <c r="O31" i="7" l="1"/>
</calcChain>
</file>

<file path=xl/sharedStrings.xml><?xml version="1.0" encoding="utf-8"?>
<sst xmlns="http://schemas.openxmlformats.org/spreadsheetml/2006/main" count="85" uniqueCount="52">
  <si>
    <t>Décomposition du prix global et forfaitaire</t>
  </si>
  <si>
    <t>Lot n° 3 :  CCI CHARENTE CAMPUS</t>
  </si>
  <si>
    <t>Mois</t>
  </si>
  <si>
    <r>
      <t xml:space="preserve">Secteur 1           </t>
    </r>
    <r>
      <rPr>
        <sz val="8"/>
        <color theme="1"/>
        <rFont val="Calibri"/>
        <family val="2"/>
        <scheme val="minor"/>
      </rPr>
      <t>(CBS)</t>
    </r>
  </si>
  <si>
    <r>
      <rPr>
        <sz val="10"/>
        <rFont val="Calibri"/>
        <family val="2"/>
        <scheme val="minor"/>
      </rPr>
      <t>Secteur 2</t>
    </r>
    <r>
      <rPr>
        <sz val="8"/>
        <color theme="1"/>
        <rFont val="Calibri"/>
        <family val="2"/>
        <scheme val="minor"/>
      </rPr>
      <t xml:space="preserve">        (Ateliers Nord)</t>
    </r>
  </si>
  <si>
    <r>
      <t xml:space="preserve">Secteur 3        </t>
    </r>
    <r>
      <rPr>
        <sz val="8"/>
        <color theme="1"/>
        <rFont val="Calibri"/>
        <family val="2"/>
        <scheme val="minor"/>
      </rPr>
      <t>(Ateliers Sud Sup)</t>
    </r>
  </si>
  <si>
    <r>
      <t xml:space="preserve">Secteur 4     </t>
    </r>
    <r>
      <rPr>
        <sz val="8"/>
        <color theme="1"/>
        <rFont val="Calibri"/>
        <family val="2"/>
        <scheme val="minor"/>
      </rPr>
      <t>(Ateliers Sud Inf</t>
    </r>
    <r>
      <rPr>
        <sz val="10"/>
        <rFont val="Calibri"/>
        <family val="2"/>
        <scheme val="minor"/>
      </rPr>
      <t>)</t>
    </r>
  </si>
  <si>
    <r>
      <t xml:space="preserve">Secteur 5 
</t>
    </r>
    <r>
      <rPr>
        <sz val="8"/>
        <color theme="1"/>
        <rFont val="Calibri"/>
        <family val="2"/>
        <scheme val="minor"/>
      </rPr>
      <t xml:space="preserve">(Externats </t>
    </r>
    <r>
      <rPr>
        <sz val="8"/>
        <rFont val="Calibri"/>
        <family val="2"/>
        <scheme val="minor"/>
      </rPr>
      <t>)</t>
    </r>
  </si>
  <si>
    <r>
      <t xml:space="preserve">Secteur 6  
</t>
    </r>
    <r>
      <rPr>
        <sz val="8"/>
        <color theme="1"/>
        <rFont val="Calibri"/>
        <family val="2"/>
        <scheme val="minor"/>
      </rPr>
      <t>(self + RA)</t>
    </r>
    <r>
      <rPr>
        <sz val="11"/>
        <color theme="1"/>
        <rFont val="Calibri"/>
        <family val="2"/>
        <scheme val="minor"/>
      </rPr>
      <t xml:space="preserve">           </t>
    </r>
  </si>
  <si>
    <r>
      <t xml:space="preserve">Secteur 7 
</t>
    </r>
    <r>
      <rPr>
        <sz val="8"/>
        <color theme="1"/>
        <rFont val="Calibri"/>
        <family val="2"/>
        <scheme val="minor"/>
      </rPr>
      <t>(Gymnase + Vestiaires gymnase)</t>
    </r>
  </si>
  <si>
    <r>
      <t xml:space="preserve">Secteur 8
</t>
    </r>
    <r>
      <rPr>
        <sz val="8"/>
        <color theme="1"/>
        <rFont val="Calibri"/>
        <family val="2"/>
        <scheme val="minor"/>
      </rPr>
      <t>(extérieurs)</t>
    </r>
  </si>
  <si>
    <r>
      <t xml:space="preserve">Secteur 9 
</t>
    </r>
    <r>
      <rPr>
        <sz val="8"/>
        <color theme="1"/>
        <rFont val="Calibri"/>
        <family val="2"/>
        <scheme val="minor"/>
      </rPr>
      <t>(internats hors chambres)</t>
    </r>
  </si>
  <si>
    <r>
      <t xml:space="preserve">Secteur 10 
</t>
    </r>
    <r>
      <rPr>
        <sz val="8"/>
        <color theme="1"/>
        <rFont val="Calibri"/>
        <family val="2"/>
        <scheme val="minor"/>
      </rPr>
      <t>(loge bât 17)</t>
    </r>
  </si>
  <si>
    <r>
      <t xml:space="preserve">Total Mensuel     (€ HT) </t>
    </r>
    <r>
      <rPr>
        <i/>
        <sz val="7"/>
        <color theme="1"/>
        <rFont val="Calibri"/>
        <family val="2"/>
        <scheme val="minor"/>
      </rPr>
      <t>incluant prestation occassionnelle</t>
    </r>
  </si>
  <si>
    <t>Volume Horaire (heures)</t>
  </si>
  <si>
    <t>Prix (€ HT)</t>
  </si>
  <si>
    <t>Janvier</t>
  </si>
  <si>
    <t>Complet</t>
  </si>
  <si>
    <t>Février</t>
  </si>
  <si>
    <t>Mars</t>
  </si>
  <si>
    <t>Avril</t>
  </si>
  <si>
    <t>Mai</t>
  </si>
  <si>
    <t>Juin</t>
  </si>
  <si>
    <t>Juillet</t>
  </si>
  <si>
    <t>Août</t>
  </si>
  <si>
    <t>1ère semaine (fermeture Campus)</t>
  </si>
  <si>
    <t xml:space="preserve">3 semaines </t>
  </si>
  <si>
    <t>Septembre</t>
  </si>
  <si>
    <t>Octobre</t>
  </si>
  <si>
    <t>Novembre</t>
  </si>
  <si>
    <t>Décembre</t>
  </si>
  <si>
    <t>3 premières semaines</t>
  </si>
  <si>
    <t>1 semaine de fermeture</t>
  </si>
  <si>
    <t>Total Annuel / secteurs (€ HT) (h)</t>
  </si>
  <si>
    <r>
      <t>←</t>
    </r>
    <r>
      <rPr>
        <sz val="14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 reporter sur AE</t>
    </r>
  </si>
  <si>
    <t>Bordereaux des Prix Unitaires - Travaux à la demande</t>
  </si>
  <si>
    <t>Détail Quantitatif Estimatif (DQE) - Travaux à la demande sur une année</t>
  </si>
  <si>
    <t>Le prix des prestations au BPU s'entendent tout compris : main d'œuvre, matériels, produits, déplacement….</t>
  </si>
  <si>
    <t>Unité</t>
  </si>
  <si>
    <t>coût € HT</t>
  </si>
  <si>
    <t>Quantité</t>
  </si>
  <si>
    <t>Total coût € HT</t>
  </si>
  <si>
    <t>Les quantités indiquées au DQE sont une simulation de commande permettant l'analyse du critère Prix. Quantités non contractuelles, seuls les prix du BPU ont une valeur contractuelle.</t>
  </si>
  <si>
    <t xml:space="preserve">Spray méthode sols thermoplastiques </t>
  </si>
  <si>
    <t>m²</t>
  </si>
  <si>
    <t xml:space="preserve">Nettoyage moquette par injection-extraction </t>
  </si>
  <si>
    <t>Internats : chambre type 1</t>
  </si>
  <si>
    <t>forfait</t>
  </si>
  <si>
    <t>Internats : chambre type 2</t>
  </si>
  <si>
    <t>Internats : chambre type 3</t>
  </si>
  <si>
    <t>Total DQE</t>
  </si>
  <si>
    <t>Date, signature et cachet commercial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</si>
</sst>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i/>
      <u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6"/>
      <name val="Calibri"/>
      <family val="2"/>
      <scheme val="minor"/>
    </font>
    <font>
      <sz val="18"/>
      <name val="Calibri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9"/>
      <color rgb="FF00B050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darkUp"/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96">
    <xf numFmtId="0" fontId="0" fillId="0" borderId="0" xfId="0"/>
    <xf numFmtId="0" fontId="3" fillId="0" borderId="0" xfId="0" applyFont="1"/>
    <xf numFmtId="0" fontId="2" fillId="0" borderId="0" xfId="2"/>
    <xf numFmtId="0" fontId="1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5" fillId="0" borderId="0" xfId="2" applyFont="1" applyAlignment="1">
      <alignment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2" fillId="3" borderId="0" xfId="0" applyFont="1" applyFill="1"/>
    <xf numFmtId="0" fontId="11" fillId="3" borderId="0" xfId="0" applyFont="1" applyFill="1" applyAlignment="1">
      <alignment vertical="center"/>
    </xf>
    <xf numFmtId="0" fontId="14" fillId="3" borderId="0" xfId="0" applyFont="1" applyFill="1"/>
    <xf numFmtId="0" fontId="11" fillId="4" borderId="0" xfId="0" applyFont="1" applyFill="1" applyAlignment="1">
      <alignment vertical="center"/>
    </xf>
    <xf numFmtId="0" fontId="0" fillId="4" borderId="0" xfId="0" applyFill="1"/>
    <xf numFmtId="0" fontId="12" fillId="0" borderId="0" xfId="0" applyFont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2" fillId="3" borderId="0" xfId="2" applyFill="1"/>
    <xf numFmtId="0" fontId="9" fillId="0" borderId="0" xfId="2" applyFont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2" fillId="0" borderId="0" xfId="2" applyAlignment="1">
      <alignment vertical="center"/>
    </xf>
    <xf numFmtId="16" fontId="6" fillId="2" borderId="11" xfId="2" applyNumberFormat="1" applyFont="1" applyFill="1" applyBorder="1" applyAlignment="1">
      <alignment horizontal="center" vertical="center"/>
    </xf>
    <xf numFmtId="16" fontId="6" fillId="2" borderId="11" xfId="2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7" fillId="0" borderId="25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 wrapText="1"/>
    </xf>
    <xf numFmtId="0" fontId="6" fillId="2" borderId="22" xfId="2" applyFont="1" applyFill="1" applyBorder="1" applyAlignment="1">
      <alignment horizontal="center" vertical="center" wrapText="1"/>
    </xf>
    <xf numFmtId="0" fontId="1" fillId="0" borderId="29" xfId="2" applyFont="1" applyBorder="1"/>
    <xf numFmtId="0" fontId="1" fillId="0" borderId="30" xfId="2" applyFont="1" applyBorder="1"/>
    <xf numFmtId="0" fontId="1" fillId="0" borderId="35" xfId="2" applyFont="1" applyBorder="1"/>
    <xf numFmtId="164" fontId="1" fillId="5" borderId="13" xfId="2" applyNumberFormat="1" applyFont="1" applyFill="1" applyBorder="1" applyAlignment="1">
      <alignment horizontal="center" vertical="center"/>
    </xf>
    <xf numFmtId="0" fontId="1" fillId="0" borderId="31" xfId="2" applyFont="1" applyBorder="1"/>
    <xf numFmtId="0" fontId="1" fillId="0" borderId="32" xfId="2" applyFont="1" applyBorder="1"/>
    <xf numFmtId="0" fontId="1" fillId="0" borderId="3" xfId="2" applyFont="1" applyBorder="1"/>
    <xf numFmtId="164" fontId="1" fillId="5" borderId="42" xfId="2" applyNumberFormat="1" applyFont="1" applyFill="1" applyBorder="1" applyAlignment="1">
      <alignment horizontal="center" vertical="center"/>
    </xf>
    <xf numFmtId="164" fontId="1" fillId="5" borderId="41" xfId="2" applyNumberFormat="1" applyFont="1" applyFill="1" applyBorder="1" applyAlignment="1">
      <alignment horizontal="center" vertical="center"/>
    </xf>
    <xf numFmtId="164" fontId="1" fillId="5" borderId="44" xfId="2" applyNumberFormat="1" applyFont="1" applyFill="1" applyBorder="1" applyAlignment="1">
      <alignment horizontal="center" vertical="center"/>
    </xf>
    <xf numFmtId="164" fontId="1" fillId="5" borderId="43" xfId="2" applyNumberFormat="1" applyFont="1" applyFill="1" applyBorder="1" applyAlignment="1">
      <alignment horizontal="center" vertical="center"/>
    </xf>
    <xf numFmtId="0" fontId="1" fillId="7" borderId="31" xfId="2" applyFont="1" applyFill="1" applyBorder="1"/>
    <xf numFmtId="0" fontId="1" fillId="7" borderId="32" xfId="2" applyFont="1" applyFill="1" applyBorder="1"/>
    <xf numFmtId="0" fontId="1" fillId="7" borderId="3" xfId="2" applyFont="1" applyFill="1" applyBorder="1"/>
    <xf numFmtId="0" fontId="1" fillId="7" borderId="21" xfId="2" applyFont="1" applyFill="1" applyBorder="1"/>
    <xf numFmtId="0" fontId="1" fillId="0" borderId="37" xfId="2" applyFont="1" applyBorder="1"/>
    <xf numFmtId="0" fontId="1" fillId="0" borderId="38" xfId="2" applyFont="1" applyBorder="1"/>
    <xf numFmtId="0" fontId="1" fillId="0" borderId="18" xfId="2" applyFont="1" applyBorder="1"/>
    <xf numFmtId="0" fontId="1" fillId="7" borderId="22" xfId="2" applyFont="1" applyFill="1" applyBorder="1"/>
    <xf numFmtId="0" fontId="1" fillId="7" borderId="39" xfId="2" applyFont="1" applyFill="1" applyBorder="1"/>
    <xf numFmtId="0" fontId="1" fillId="7" borderId="24" xfId="2" applyFont="1" applyFill="1" applyBorder="1"/>
    <xf numFmtId="0" fontId="1" fillId="5" borderId="40" xfId="2" applyFont="1" applyFill="1" applyBorder="1" applyAlignment="1">
      <alignment vertical="center"/>
    </xf>
    <xf numFmtId="0" fontId="1" fillId="5" borderId="34" xfId="2" applyFont="1" applyFill="1" applyBorder="1" applyAlignment="1">
      <alignment vertical="center"/>
    </xf>
    <xf numFmtId="0" fontId="1" fillId="5" borderId="36" xfId="2" applyFont="1" applyFill="1" applyBorder="1" applyAlignment="1">
      <alignment horizontal="center" vertical="center"/>
    </xf>
    <xf numFmtId="0" fontId="1" fillId="5" borderId="33" xfId="2" applyFont="1" applyFill="1" applyBorder="1" applyAlignment="1">
      <alignment horizontal="center" vertical="center"/>
    </xf>
    <xf numFmtId="164" fontId="1" fillId="8" borderId="3" xfId="2" applyNumberFormat="1" applyFont="1" applyFill="1" applyBorder="1" applyAlignment="1">
      <alignment horizontal="center" vertic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5" borderId="13" xfId="2" applyFont="1" applyFill="1" applyBorder="1" applyAlignment="1">
      <alignment horizontal="center" vertical="center" wrapText="1"/>
    </xf>
    <xf numFmtId="0" fontId="1" fillId="5" borderId="7" xfId="2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" fillId="6" borderId="5" xfId="2" applyFont="1" applyFill="1" applyBorder="1" applyAlignment="1">
      <alignment horizontal="center" vertical="top" wrapText="1"/>
    </xf>
    <xf numFmtId="0" fontId="1" fillId="6" borderId="9" xfId="2" applyFont="1" applyFill="1" applyBorder="1" applyAlignment="1">
      <alignment horizontal="center" vertical="top" wrapText="1"/>
    </xf>
    <xf numFmtId="0" fontId="1" fillId="6" borderId="6" xfId="2" applyFont="1" applyFill="1" applyBorder="1" applyAlignment="1">
      <alignment horizontal="center" vertical="top" wrapText="1"/>
    </xf>
    <xf numFmtId="0" fontId="7" fillId="6" borderId="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2" xfId="2" applyBorder="1" applyAlignment="1">
      <alignment horizontal="center"/>
    </xf>
    <xf numFmtId="0" fontId="2" fillId="0" borderId="3" xfId="2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3"/>
  <sheetViews>
    <sheetView showGridLines="0" tabSelected="1" zoomScale="85" zoomScaleNormal="85" workbookViewId="0">
      <selection activeCell="Y8" sqref="Y8"/>
    </sheetView>
  </sheetViews>
  <sheetFormatPr defaultColWidth="11.42578125" defaultRowHeight="14.45"/>
  <cols>
    <col min="1" max="1" width="12" style="2" customWidth="1"/>
    <col min="2" max="2" width="18.28515625" style="2" customWidth="1"/>
    <col min="3" max="10" width="7.42578125" style="2" customWidth="1"/>
    <col min="11" max="11" width="8" style="2" customWidth="1"/>
    <col min="12" max="22" width="7.42578125" style="2" customWidth="1"/>
    <col min="23" max="23" width="18.42578125" style="2" customWidth="1"/>
    <col min="24" max="16384" width="11.42578125" style="2"/>
  </cols>
  <sheetData>
    <row r="1" spans="1:23" ht="15.6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15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customFormat="1" ht="30.75" customHeight="1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50.25" customHeight="1" thickBot="1">
      <c r="A5" s="67" t="s">
        <v>2</v>
      </c>
      <c r="B5" s="68"/>
      <c r="C5" s="65" t="s">
        <v>3</v>
      </c>
      <c r="D5" s="64"/>
      <c r="E5" s="66" t="s">
        <v>4</v>
      </c>
      <c r="F5" s="64"/>
      <c r="G5" s="63" t="s">
        <v>5</v>
      </c>
      <c r="H5" s="64"/>
      <c r="I5" s="63" t="s">
        <v>6</v>
      </c>
      <c r="J5" s="64"/>
      <c r="K5" s="63" t="s">
        <v>7</v>
      </c>
      <c r="L5" s="64"/>
      <c r="M5" s="63" t="s">
        <v>8</v>
      </c>
      <c r="N5" s="64"/>
      <c r="O5" s="63" t="s">
        <v>9</v>
      </c>
      <c r="P5" s="64"/>
      <c r="Q5" s="63" t="s">
        <v>10</v>
      </c>
      <c r="R5" s="65"/>
      <c r="S5" s="63" t="s">
        <v>11</v>
      </c>
      <c r="T5" s="65"/>
      <c r="U5" s="63" t="s">
        <v>12</v>
      </c>
      <c r="V5" s="65"/>
      <c r="W5" s="60" t="s">
        <v>13</v>
      </c>
    </row>
    <row r="6" spans="1:23" ht="37.9" customHeight="1" thickBot="1">
      <c r="A6" s="69"/>
      <c r="B6" s="70"/>
      <c r="C6" s="25" t="s">
        <v>14</v>
      </c>
      <c r="D6" s="26" t="s">
        <v>15</v>
      </c>
      <c r="E6" s="27" t="s">
        <v>14</v>
      </c>
      <c r="F6" s="26" t="s">
        <v>15</v>
      </c>
      <c r="G6" s="27" t="s">
        <v>14</v>
      </c>
      <c r="H6" s="26" t="s">
        <v>15</v>
      </c>
      <c r="I6" s="27" t="s">
        <v>14</v>
      </c>
      <c r="J6" s="26" t="s">
        <v>15</v>
      </c>
      <c r="K6" s="27" t="s">
        <v>14</v>
      </c>
      <c r="L6" s="26" t="s">
        <v>15</v>
      </c>
      <c r="M6" s="27" t="s">
        <v>14</v>
      </c>
      <c r="N6" s="26" t="s">
        <v>15</v>
      </c>
      <c r="O6" s="27" t="s">
        <v>14</v>
      </c>
      <c r="P6" s="26" t="s">
        <v>15</v>
      </c>
      <c r="Q6" s="28" t="s">
        <v>14</v>
      </c>
      <c r="R6" s="28" t="s">
        <v>15</v>
      </c>
      <c r="S6" s="28" t="s">
        <v>14</v>
      </c>
      <c r="T6" s="28" t="s">
        <v>15</v>
      </c>
      <c r="U6" s="28" t="s">
        <v>14</v>
      </c>
      <c r="V6" s="28" t="s">
        <v>15</v>
      </c>
      <c r="W6" s="61"/>
    </row>
    <row r="7" spans="1:23" ht="31.15" customHeight="1" thickTop="1">
      <c r="A7" s="7" t="s">
        <v>16</v>
      </c>
      <c r="B7" s="8" t="s">
        <v>17</v>
      </c>
      <c r="C7" s="30"/>
      <c r="D7" s="31"/>
      <c r="E7" s="32"/>
      <c r="F7" s="31"/>
      <c r="G7" s="32"/>
      <c r="H7" s="31"/>
      <c r="I7" s="32"/>
      <c r="J7" s="31"/>
      <c r="K7" s="32"/>
      <c r="L7" s="31"/>
      <c r="M7" s="32"/>
      <c r="N7" s="31"/>
      <c r="O7" s="32"/>
      <c r="P7" s="31"/>
      <c r="Q7" s="32"/>
      <c r="R7" s="31"/>
      <c r="S7" s="32"/>
      <c r="T7" s="31"/>
      <c r="U7" s="32"/>
      <c r="V7" s="31"/>
      <c r="W7" s="33">
        <f>D7+F7+H7+J7+L7+N7+P7+R7+T7+V7</f>
        <v>0</v>
      </c>
    </row>
    <row r="8" spans="1:23" ht="31.15" customHeight="1">
      <c r="A8" s="8" t="s">
        <v>18</v>
      </c>
      <c r="B8" s="8" t="s">
        <v>17</v>
      </c>
      <c r="C8" s="34"/>
      <c r="D8" s="35"/>
      <c r="E8" s="36"/>
      <c r="F8" s="35"/>
      <c r="G8" s="36"/>
      <c r="H8" s="35"/>
      <c r="I8" s="36"/>
      <c r="J8" s="35"/>
      <c r="K8" s="36"/>
      <c r="L8" s="35"/>
      <c r="M8" s="36"/>
      <c r="N8" s="35"/>
      <c r="O8" s="36"/>
      <c r="P8" s="35"/>
      <c r="Q8" s="36"/>
      <c r="R8" s="35"/>
      <c r="S8" s="36"/>
      <c r="T8" s="35"/>
      <c r="U8" s="36"/>
      <c r="V8" s="35"/>
      <c r="W8" s="37">
        <f t="shared" ref="W8:W19" si="0">D8+F8+H8+J8+L8+N8+P8+R8+T8+V8</f>
        <v>0</v>
      </c>
    </row>
    <row r="9" spans="1:23" ht="31.15" customHeight="1">
      <c r="A9" s="8" t="s">
        <v>19</v>
      </c>
      <c r="B9" s="8" t="s">
        <v>17</v>
      </c>
      <c r="C9" s="34"/>
      <c r="D9" s="35"/>
      <c r="E9" s="36"/>
      <c r="F9" s="35"/>
      <c r="G9" s="36"/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8">
        <f t="shared" si="0"/>
        <v>0</v>
      </c>
    </row>
    <row r="10" spans="1:23" ht="31.15" customHeight="1">
      <c r="A10" s="8" t="s">
        <v>20</v>
      </c>
      <c r="B10" s="8" t="s">
        <v>17</v>
      </c>
      <c r="C10" s="34"/>
      <c r="D10" s="35"/>
      <c r="E10" s="36"/>
      <c r="F10" s="35"/>
      <c r="G10" s="36"/>
      <c r="H10" s="35"/>
      <c r="I10" s="36"/>
      <c r="J10" s="35"/>
      <c r="K10" s="36"/>
      <c r="L10" s="35"/>
      <c r="M10" s="36"/>
      <c r="N10" s="35"/>
      <c r="O10" s="36"/>
      <c r="P10" s="35"/>
      <c r="Q10" s="36"/>
      <c r="R10" s="35"/>
      <c r="S10" s="36"/>
      <c r="T10" s="35"/>
      <c r="U10" s="36"/>
      <c r="V10" s="35"/>
      <c r="W10" s="39">
        <f t="shared" si="0"/>
        <v>0</v>
      </c>
    </row>
    <row r="11" spans="1:23" ht="31.15" customHeight="1">
      <c r="A11" s="8" t="s">
        <v>21</v>
      </c>
      <c r="B11" s="8" t="s">
        <v>17</v>
      </c>
      <c r="C11" s="34"/>
      <c r="D11" s="35"/>
      <c r="E11" s="36"/>
      <c r="F11" s="35"/>
      <c r="G11" s="36"/>
      <c r="H11" s="35"/>
      <c r="I11" s="36"/>
      <c r="J11" s="35"/>
      <c r="K11" s="36"/>
      <c r="L11" s="35"/>
      <c r="M11" s="36"/>
      <c r="N11" s="35"/>
      <c r="O11" s="36"/>
      <c r="P11" s="35"/>
      <c r="Q11" s="36"/>
      <c r="R11" s="35"/>
      <c r="S11" s="36"/>
      <c r="T11" s="35"/>
      <c r="U11" s="36"/>
      <c r="V11" s="35"/>
      <c r="W11" s="38">
        <f t="shared" si="0"/>
        <v>0</v>
      </c>
    </row>
    <row r="12" spans="1:23" ht="31.15" customHeight="1">
      <c r="A12" s="8" t="s">
        <v>22</v>
      </c>
      <c r="B12" s="8" t="s">
        <v>17</v>
      </c>
      <c r="C12" s="34"/>
      <c r="D12" s="35"/>
      <c r="E12" s="36"/>
      <c r="F12" s="35"/>
      <c r="G12" s="36"/>
      <c r="H12" s="35"/>
      <c r="I12" s="36"/>
      <c r="J12" s="35"/>
      <c r="K12" s="36"/>
      <c r="L12" s="35"/>
      <c r="M12" s="36"/>
      <c r="N12" s="35"/>
      <c r="O12" s="36"/>
      <c r="P12" s="35"/>
      <c r="Q12" s="36"/>
      <c r="R12" s="35"/>
      <c r="S12" s="36"/>
      <c r="T12" s="35"/>
      <c r="U12" s="36"/>
      <c r="V12" s="35"/>
      <c r="W12" s="38">
        <f t="shared" si="0"/>
        <v>0</v>
      </c>
    </row>
    <row r="13" spans="1:23" ht="31.15" customHeight="1">
      <c r="A13" s="8" t="s">
        <v>23</v>
      </c>
      <c r="B13" s="8" t="s">
        <v>17</v>
      </c>
      <c r="C13" s="34"/>
      <c r="D13" s="35"/>
      <c r="E13" s="36"/>
      <c r="F13" s="35"/>
      <c r="G13" s="36"/>
      <c r="H13" s="35"/>
      <c r="I13" s="36"/>
      <c r="J13" s="35"/>
      <c r="K13" s="36"/>
      <c r="L13" s="35"/>
      <c r="M13" s="36"/>
      <c r="N13" s="35"/>
      <c r="O13" s="36"/>
      <c r="P13" s="35"/>
      <c r="Q13" s="36"/>
      <c r="R13" s="35"/>
      <c r="S13" s="36"/>
      <c r="T13" s="35"/>
      <c r="U13" s="36"/>
      <c r="V13" s="35"/>
      <c r="W13" s="40">
        <f t="shared" si="0"/>
        <v>0</v>
      </c>
    </row>
    <row r="14" spans="1:23" ht="31.15" customHeight="1">
      <c r="A14" s="8" t="s">
        <v>24</v>
      </c>
      <c r="B14" s="22" t="s">
        <v>25</v>
      </c>
      <c r="C14" s="41"/>
      <c r="D14" s="42"/>
      <c r="E14" s="43"/>
      <c r="F14" s="42"/>
      <c r="G14" s="43"/>
      <c r="H14" s="42"/>
      <c r="I14" s="43"/>
      <c r="J14" s="42"/>
      <c r="K14" s="43"/>
      <c r="L14" s="42"/>
      <c r="M14" s="43"/>
      <c r="N14" s="42"/>
      <c r="O14" s="43"/>
      <c r="P14" s="42"/>
      <c r="Q14" s="43"/>
      <c r="R14" s="42"/>
      <c r="S14" s="43"/>
      <c r="T14" s="42"/>
      <c r="U14" s="43"/>
      <c r="V14" s="42"/>
      <c r="W14" s="44"/>
    </row>
    <row r="15" spans="1:23" ht="31.15" customHeight="1">
      <c r="A15" s="8" t="s">
        <v>24</v>
      </c>
      <c r="B15" s="21" t="s">
        <v>26</v>
      </c>
      <c r="C15" s="34"/>
      <c r="D15" s="35"/>
      <c r="E15" s="36"/>
      <c r="F15" s="35"/>
      <c r="G15" s="36"/>
      <c r="H15" s="35"/>
      <c r="I15" s="36"/>
      <c r="J15" s="35"/>
      <c r="K15" s="36"/>
      <c r="L15" s="35"/>
      <c r="M15" s="36"/>
      <c r="N15" s="35"/>
      <c r="O15" s="36"/>
      <c r="P15" s="35"/>
      <c r="Q15" s="36"/>
      <c r="R15" s="35"/>
      <c r="S15" s="36"/>
      <c r="T15" s="35"/>
      <c r="U15" s="36"/>
      <c r="V15" s="35"/>
      <c r="W15" s="40">
        <f t="shared" si="0"/>
        <v>0</v>
      </c>
    </row>
    <row r="16" spans="1:23" ht="31.15" customHeight="1">
      <c r="A16" s="8" t="s">
        <v>27</v>
      </c>
      <c r="B16" s="8" t="s">
        <v>17</v>
      </c>
      <c r="C16" s="34"/>
      <c r="D16" s="35"/>
      <c r="E16" s="36"/>
      <c r="F16" s="35"/>
      <c r="G16" s="36"/>
      <c r="H16" s="35"/>
      <c r="I16" s="36"/>
      <c r="J16" s="35"/>
      <c r="K16" s="36"/>
      <c r="L16" s="35"/>
      <c r="M16" s="36"/>
      <c r="N16" s="35"/>
      <c r="O16" s="36"/>
      <c r="P16" s="35"/>
      <c r="Q16" s="36"/>
      <c r="R16" s="35"/>
      <c r="S16" s="36"/>
      <c r="T16" s="35"/>
      <c r="U16" s="36"/>
      <c r="V16" s="35"/>
      <c r="W16" s="40">
        <f>D16+F16+H16+J16+L16+N16+P16+R16+T16+V16</f>
        <v>0</v>
      </c>
    </row>
    <row r="17" spans="1:25" ht="31.15" customHeight="1">
      <c r="A17" s="8" t="s">
        <v>28</v>
      </c>
      <c r="B17" s="8" t="s">
        <v>17</v>
      </c>
      <c r="C17" s="34"/>
      <c r="D17" s="35"/>
      <c r="E17" s="36"/>
      <c r="F17" s="35"/>
      <c r="G17" s="36"/>
      <c r="H17" s="35"/>
      <c r="I17" s="36"/>
      <c r="J17" s="35"/>
      <c r="K17" s="36"/>
      <c r="L17" s="35"/>
      <c r="M17" s="36"/>
      <c r="N17" s="35"/>
      <c r="O17" s="36"/>
      <c r="P17" s="35"/>
      <c r="Q17" s="36"/>
      <c r="R17" s="35"/>
      <c r="S17" s="36"/>
      <c r="T17" s="35"/>
      <c r="U17" s="36"/>
      <c r="V17" s="35"/>
      <c r="W17" s="40">
        <f t="shared" si="0"/>
        <v>0</v>
      </c>
    </row>
    <row r="18" spans="1:25" ht="31.15" customHeight="1">
      <c r="A18" s="8" t="s">
        <v>29</v>
      </c>
      <c r="B18" s="8" t="s">
        <v>17</v>
      </c>
      <c r="C18" s="34"/>
      <c r="D18" s="35"/>
      <c r="E18" s="36"/>
      <c r="F18" s="35"/>
      <c r="G18" s="36"/>
      <c r="H18" s="35"/>
      <c r="I18" s="36"/>
      <c r="J18" s="35"/>
      <c r="K18" s="36"/>
      <c r="L18" s="35"/>
      <c r="M18" s="36"/>
      <c r="N18" s="35"/>
      <c r="O18" s="36"/>
      <c r="P18" s="35"/>
      <c r="Q18" s="36"/>
      <c r="R18" s="35"/>
      <c r="S18" s="36"/>
      <c r="T18" s="35"/>
      <c r="U18" s="36"/>
      <c r="V18" s="35"/>
      <c r="W18" s="40">
        <f t="shared" si="0"/>
        <v>0</v>
      </c>
    </row>
    <row r="19" spans="1:25" ht="31.15" customHeight="1">
      <c r="A19" s="19" t="s">
        <v>30</v>
      </c>
      <c r="B19" s="19" t="s">
        <v>31</v>
      </c>
      <c r="C19" s="45"/>
      <c r="D19" s="46"/>
      <c r="E19" s="47"/>
      <c r="F19" s="46"/>
      <c r="G19" s="47"/>
      <c r="H19" s="46"/>
      <c r="I19" s="47"/>
      <c r="J19" s="46"/>
      <c r="K19" s="47"/>
      <c r="L19" s="46"/>
      <c r="M19" s="47"/>
      <c r="N19" s="46"/>
      <c r="O19" s="47"/>
      <c r="P19" s="46"/>
      <c r="Q19" s="47"/>
      <c r="R19" s="46"/>
      <c r="S19" s="47"/>
      <c r="T19" s="46"/>
      <c r="U19" s="47"/>
      <c r="V19" s="46"/>
      <c r="W19" s="40">
        <f t="shared" si="0"/>
        <v>0</v>
      </c>
    </row>
    <row r="20" spans="1:25" ht="31.15" customHeight="1" thickBot="1">
      <c r="A20" s="19" t="s">
        <v>30</v>
      </c>
      <c r="B20" s="29" t="s">
        <v>32</v>
      </c>
      <c r="C20" s="48"/>
      <c r="D20" s="49"/>
      <c r="E20" s="50"/>
      <c r="F20" s="49"/>
      <c r="G20" s="50"/>
      <c r="H20" s="49"/>
      <c r="I20" s="50"/>
      <c r="J20" s="49"/>
      <c r="K20" s="50"/>
      <c r="L20" s="49"/>
      <c r="M20" s="50"/>
      <c r="N20" s="49"/>
      <c r="O20" s="50"/>
      <c r="P20" s="49"/>
      <c r="Q20" s="50"/>
      <c r="R20" s="49"/>
      <c r="S20" s="50"/>
      <c r="T20" s="49"/>
      <c r="U20" s="50"/>
      <c r="V20" s="50"/>
      <c r="W20" s="44"/>
    </row>
    <row r="21" spans="1:25" s="20" customFormat="1" ht="34.9" customHeight="1" thickTop="1" thickBot="1">
      <c r="A21" s="51" t="s">
        <v>33</v>
      </c>
      <c r="B21" s="52"/>
      <c r="C21" s="53"/>
      <c r="D21" s="54"/>
      <c r="E21" s="53"/>
      <c r="F21" s="54"/>
      <c r="G21" s="53"/>
      <c r="H21" s="54"/>
      <c r="I21" s="53"/>
      <c r="J21" s="54"/>
      <c r="K21" s="53"/>
      <c r="L21" s="54"/>
      <c r="M21" s="53"/>
      <c r="N21" s="54"/>
      <c r="O21" s="53"/>
      <c r="P21" s="54"/>
      <c r="Q21" s="53"/>
      <c r="R21" s="54"/>
      <c r="S21" s="53"/>
      <c r="T21" s="54"/>
      <c r="U21" s="53"/>
      <c r="V21" s="54"/>
      <c r="W21" s="55">
        <f>W7+W8+W9+W10+W11+W12+W13+W15+W16+W17+W18+W19</f>
        <v>0</v>
      </c>
      <c r="X21" s="23" t="s">
        <v>34</v>
      </c>
      <c r="Y21" s="24"/>
    </row>
    <row r="22" spans="1:25" ht="25.5" customHeight="1" thickTop="1">
      <c r="A22" s="18"/>
      <c r="B22" s="18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5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</row>
    <row r="24" spans="1:25" customFormat="1" ht="27.75" customHeight="1">
      <c r="A24" s="11" t="s">
        <v>35</v>
      </c>
      <c r="B24" s="12"/>
      <c r="C24" s="12"/>
      <c r="D24" s="10"/>
      <c r="E24" s="17"/>
      <c r="F24" s="10"/>
      <c r="G24" s="2"/>
      <c r="H24" s="2"/>
      <c r="I24" s="2"/>
      <c r="M24" s="13" t="s">
        <v>36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customFormat="1" ht="28.5" customHeight="1">
      <c r="A25" s="77" t="s">
        <v>37</v>
      </c>
      <c r="B25" s="77"/>
      <c r="C25" s="77"/>
      <c r="D25" s="77"/>
      <c r="E25" s="77"/>
      <c r="F25" s="78"/>
      <c r="G25" s="16" t="s">
        <v>38</v>
      </c>
      <c r="H25" s="85" t="s">
        <v>39</v>
      </c>
      <c r="I25" s="85"/>
      <c r="M25" s="79" t="s">
        <v>40</v>
      </c>
      <c r="N25" s="79"/>
      <c r="O25" s="85" t="s">
        <v>41</v>
      </c>
      <c r="P25" s="85"/>
      <c r="Q25" s="2"/>
      <c r="R25" s="2"/>
      <c r="S25" s="2"/>
      <c r="T25" s="2"/>
      <c r="U25" s="2"/>
      <c r="V25" s="2"/>
      <c r="W25" s="71" t="s">
        <v>42</v>
      </c>
      <c r="X25" s="72"/>
      <c r="Y25" s="73"/>
    </row>
    <row r="26" spans="1:25" customFormat="1" ht="28.5" customHeight="1">
      <c r="A26" s="79" t="s">
        <v>43</v>
      </c>
      <c r="B26" s="79"/>
      <c r="C26" s="79"/>
      <c r="D26" s="79"/>
      <c r="E26" s="79"/>
      <c r="F26" s="79"/>
      <c r="G26" s="16" t="s">
        <v>44</v>
      </c>
      <c r="H26" s="89"/>
      <c r="I26" s="90"/>
      <c r="M26" s="89">
        <v>50</v>
      </c>
      <c r="N26" s="90"/>
      <c r="O26" s="81">
        <f>H26*M26</f>
        <v>0</v>
      </c>
      <c r="P26" s="81"/>
      <c r="Q26" s="2"/>
      <c r="R26" s="2"/>
      <c r="S26" s="2"/>
      <c r="T26" s="2"/>
      <c r="U26" s="2"/>
      <c r="V26" s="2"/>
      <c r="W26" s="74"/>
      <c r="X26" s="75"/>
      <c r="Y26" s="76"/>
    </row>
    <row r="27" spans="1:25" customFormat="1" ht="24.95" customHeight="1">
      <c r="A27" s="82" t="s">
        <v>45</v>
      </c>
      <c r="B27" s="83"/>
      <c r="C27" s="83"/>
      <c r="D27" s="83"/>
      <c r="E27" s="83"/>
      <c r="F27" s="84"/>
      <c r="G27" s="58" t="s">
        <v>44</v>
      </c>
      <c r="H27" s="87"/>
      <c r="I27" s="88"/>
      <c r="M27" s="94">
        <v>50</v>
      </c>
      <c r="N27" s="95"/>
      <c r="O27" s="81">
        <f>H27*M27</f>
        <v>0</v>
      </c>
      <c r="P27" s="81"/>
      <c r="Q27" s="2"/>
      <c r="R27" s="2"/>
      <c r="S27" s="2"/>
      <c r="T27" s="2"/>
      <c r="U27" s="2"/>
      <c r="V27" s="2"/>
      <c r="W27" s="74"/>
      <c r="X27" s="75"/>
      <c r="Y27" s="76"/>
    </row>
    <row r="28" spans="1:25" s="1" customFormat="1" ht="24.95" customHeight="1">
      <c r="A28" s="79" t="s">
        <v>46</v>
      </c>
      <c r="B28" s="79"/>
      <c r="C28" s="79"/>
      <c r="D28" s="79"/>
      <c r="E28" s="79"/>
      <c r="F28" s="79"/>
      <c r="G28" s="58" t="s">
        <v>47</v>
      </c>
      <c r="H28" s="86"/>
      <c r="I28" s="86"/>
      <c r="M28" s="80">
        <v>2000</v>
      </c>
      <c r="N28" s="80"/>
      <c r="O28" s="81">
        <f>H28*M28</f>
        <v>0</v>
      </c>
      <c r="P28" s="81"/>
      <c r="Q28" s="15"/>
      <c r="R28" s="15"/>
      <c r="S28" s="15"/>
      <c r="T28" s="15"/>
      <c r="U28" s="15"/>
      <c r="V28" s="15"/>
    </row>
    <row r="29" spans="1:25" s="1" customFormat="1" ht="24.95" customHeight="1">
      <c r="A29" s="79" t="s">
        <v>48</v>
      </c>
      <c r="B29" s="79"/>
      <c r="C29" s="79"/>
      <c r="D29" s="79"/>
      <c r="E29" s="79"/>
      <c r="F29" s="79"/>
      <c r="G29" s="58" t="s">
        <v>47</v>
      </c>
      <c r="H29" s="86"/>
      <c r="I29" s="86"/>
      <c r="M29" s="92">
        <v>193</v>
      </c>
      <c r="N29" s="92"/>
      <c r="O29" s="81">
        <f>H29*M29</f>
        <v>0</v>
      </c>
      <c r="P29" s="81"/>
      <c r="Q29" s="15"/>
      <c r="R29" s="15"/>
      <c r="S29" s="15"/>
      <c r="T29" s="15"/>
      <c r="U29" s="15"/>
      <c r="V29" s="15"/>
    </row>
    <row r="30" spans="1:25" s="1" customFormat="1" ht="24.95" customHeight="1">
      <c r="A30" s="79" t="s">
        <v>49</v>
      </c>
      <c r="B30" s="79"/>
      <c r="C30" s="79"/>
      <c r="D30" s="79"/>
      <c r="E30" s="79"/>
      <c r="F30" s="79"/>
      <c r="G30" s="58" t="s">
        <v>47</v>
      </c>
      <c r="H30" s="86"/>
      <c r="I30" s="86"/>
      <c r="M30" s="92">
        <v>41</v>
      </c>
      <c r="N30" s="92"/>
      <c r="O30" s="81">
        <f>H30*M30</f>
        <v>0</v>
      </c>
      <c r="P30" s="81"/>
    </row>
    <row r="31" spans="1:25" s="1" customFormat="1" ht="27" customHeight="1">
      <c r="A31" s="3"/>
      <c r="B31" s="4"/>
      <c r="M31" s="91" t="s">
        <v>50</v>
      </c>
      <c r="N31" s="91"/>
      <c r="O31" s="93">
        <f>SUM(O25:P30)</f>
        <v>0</v>
      </c>
      <c r="P31" s="93"/>
      <c r="R31" s="9" t="s">
        <v>34</v>
      </c>
    </row>
    <row r="33" spans="1:1" ht="15.6">
      <c r="A33" s="5" t="s">
        <v>51</v>
      </c>
    </row>
  </sheetData>
  <mergeCells count="41">
    <mergeCell ref="M31:N31"/>
    <mergeCell ref="O30:P30"/>
    <mergeCell ref="M29:N29"/>
    <mergeCell ref="M30:N30"/>
    <mergeCell ref="O25:P25"/>
    <mergeCell ref="O26:P26"/>
    <mergeCell ref="O28:P28"/>
    <mergeCell ref="O29:P29"/>
    <mergeCell ref="O31:P31"/>
    <mergeCell ref="M27:N27"/>
    <mergeCell ref="M26:N26"/>
    <mergeCell ref="A29:F29"/>
    <mergeCell ref="A30:F30"/>
    <mergeCell ref="H25:I25"/>
    <mergeCell ref="H28:I28"/>
    <mergeCell ref="H29:I29"/>
    <mergeCell ref="H30:I30"/>
    <mergeCell ref="H27:I27"/>
    <mergeCell ref="A26:F26"/>
    <mergeCell ref="H26:I26"/>
    <mergeCell ref="W25:Y27"/>
    <mergeCell ref="A25:F25"/>
    <mergeCell ref="A28:F28"/>
    <mergeCell ref="M25:N25"/>
    <mergeCell ref="M28:N28"/>
    <mergeCell ref="O27:P27"/>
    <mergeCell ref="A27:F27"/>
    <mergeCell ref="A1:W1"/>
    <mergeCell ref="W5:W6"/>
    <mergeCell ref="A3:W3"/>
    <mergeCell ref="G5:H5"/>
    <mergeCell ref="I5:J5"/>
    <mergeCell ref="K5:L5"/>
    <mergeCell ref="M5:N5"/>
    <mergeCell ref="O5:P5"/>
    <mergeCell ref="C5:D5"/>
    <mergeCell ref="E5:F5"/>
    <mergeCell ref="Q5:R5"/>
    <mergeCell ref="S5:T5"/>
    <mergeCell ref="U5:V5"/>
    <mergeCell ref="A5:B6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eate a new document." ma:contentTypeScope="" ma:versionID="618409a379b5b93bbd91f55f391b6723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264653f14185ec4d3fdaae0e0bdf78a5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648124-3A14-493B-99A7-211D0C6A6697}"/>
</file>

<file path=customXml/itemProps2.xml><?xml version="1.0" encoding="utf-8"?>
<ds:datastoreItem xmlns:ds="http://schemas.openxmlformats.org/officeDocument/2006/customXml" ds:itemID="{2AC2E0F6-017B-443B-8230-4B5192FE9588}"/>
</file>

<file path=customXml/itemProps3.xml><?xml version="1.0" encoding="utf-8"?>
<ds:datastoreItem xmlns:ds="http://schemas.openxmlformats.org/officeDocument/2006/customXml" ds:itemID="{858E33FD-3B45-48F3-8E45-96FE4D9275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CCI Angouleme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CCI</dc:creator>
  <cp:keywords/>
  <dc:description/>
  <cp:lastModifiedBy>TARDIEUX Emilie</cp:lastModifiedBy>
  <cp:revision/>
  <dcterms:created xsi:type="dcterms:W3CDTF">2010-09-08T12:04:00Z</dcterms:created>
  <dcterms:modified xsi:type="dcterms:W3CDTF">2025-11-26T14:07:26Z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